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прил.3!$A$1:$H$33</definedName>
  </definedNames>
  <calcPr calcId="125725"/>
</workbook>
</file>

<file path=xl/calcChain.xml><?xml version="1.0" encoding="utf-8"?>
<calcChain xmlns="http://schemas.openxmlformats.org/spreadsheetml/2006/main">
  <c r="G26" i="1"/>
  <c r="G24" s="1"/>
  <c r="G25" l="1"/>
  <c r="G23"/>
  <c r="K30"/>
  <c r="G30" l="1"/>
  <c r="G19"/>
  <c r="G29" l="1"/>
  <c r="G27"/>
  <c r="G22" s="1"/>
  <c r="G15" s="1"/>
  <c r="G28"/>
  <c r="G31"/>
  <c r="G16"/>
</calcChain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<sst xmlns="http://schemas.openxmlformats.org/spreadsheetml/2006/main" count="55" uniqueCount="50">
  <si>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</si>
  <si>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</si>
  <si>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</si>
  <si>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</si>
  <si>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</si>
  <si>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</si>
  <si>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</si>
  <si>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</si>
  <si>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</si>
  <si>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</si>
  <si>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</si>
  <si>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</si>
  <si>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</si>
  <si>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</si>
  <si>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</si>
  <si>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</si>
  <si>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</si>
  <si>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</si>
  <si>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</si>
  <si>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</si>
  <si>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</si>
  <si>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</si>
  <si>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</si>
  <si>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</si>
  <si>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</si>
  <si>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</si>
  <si>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</si>
  <si>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</si>
  <si>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</si>
  <si>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</si>
  <si>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</si>
  <si>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</si>
  <si>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</si>
  <si>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</si>
  <si>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</si>
  <si>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</si>
  <si>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</si>
  <si>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</si>
  <si>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</si>
  <si>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</si>
  <si>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</si>
  <si>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</si>
  <si>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</si>
  <si>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</si>
  <si>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</si>
  <si>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</si>
  <si>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"Приложение 7 </t>
  </si>
  <si>
    <t>"</t>
  </si>
  <si>
    <t>Источники внутреннего финансирования дефицита
бюджета , перечень статей и видов источников финансирования дефицита бюджета городского округа Кинель на 2015 год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</si>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</sst>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C7" sqref="C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14</v>
      </c>
      <c r="F4" s="6" t="s">
        <v>20</v>
      </c>
      <c r="G4" s="17">
        <v>42306</v>
      </c>
      <c r="H4" s="2" t="s">
        <v>21</v>
      </c>
    </row>
    <row r="5" spans="1:8" ht="8.25" customHeight="1"/>
    <row r="6" spans="1:8">
      <c r="D6" s="4" t="s">
        <v>46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48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0" t="s">
        <v>28</v>
      </c>
      <c r="B13" s="41"/>
      <c r="C13" s="42" t="s">
        <v>13</v>
      </c>
      <c r="D13" s="46"/>
      <c r="E13" s="46"/>
      <c r="F13" s="43"/>
      <c r="G13" s="42" t="s">
        <v>14</v>
      </c>
      <c r="H13" s="43"/>
    </row>
    <row r="14" spans="1:8" s="9" customFormat="1" ht="141.75" customHeight="1">
      <c r="A14" s="21" t="s">
        <v>29</v>
      </c>
      <c r="B14" s="20" t="s">
        <v>30</v>
      </c>
      <c r="C14" s="44"/>
      <c r="D14" s="47"/>
      <c r="E14" s="47"/>
      <c r="F14" s="45"/>
      <c r="G14" s="44"/>
      <c r="H14" s="45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f>G16+G22+G31+G19</f>
        <v>11144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f>G17-G18</f>
        <v>0</v>
      </c>
      <c r="H16" s="23"/>
    </row>
    <row r="17" spans="1:11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11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11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f>G20-G21</f>
        <v>0</v>
      </c>
      <c r="H19" s="23"/>
    </row>
    <row r="20" spans="1:11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11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11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f>G27-G23</f>
        <v>11144</v>
      </c>
      <c r="H22" s="37"/>
    </row>
    <row r="23" spans="1:11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f>G26</f>
        <v>980876</v>
      </c>
      <c r="H23" s="31"/>
    </row>
    <row r="24" spans="1:11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f>G26</f>
        <v>980876</v>
      </c>
      <c r="H24" s="39"/>
    </row>
    <row r="25" spans="1:11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f>G26</f>
        <v>980876</v>
      </c>
      <c r="H25" s="39"/>
    </row>
    <row r="26" spans="1:11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8">
        <f>I26+G17+G32+G20</f>
        <v>980876</v>
      </c>
      <c r="H26" s="38"/>
      <c r="I26" s="7">
        <v>980876</v>
      </c>
    </row>
    <row r="27" spans="1:11" s="7" customFormat="1" ht="39" customHeight="1">
      <c r="A27" s="13"/>
      <c r="B27" s="16" t="s">
        <v>39</v>
      </c>
      <c r="C27" s="27" t="s">
        <v>40</v>
      </c>
      <c r="D27" s="28"/>
      <c r="E27" s="28"/>
      <c r="F27" s="28"/>
      <c r="G27" s="30">
        <f>G30</f>
        <v>992020</v>
      </c>
      <c r="H27" s="32"/>
    </row>
    <row r="28" spans="1:11" s="7" customFormat="1" ht="40.5" customHeight="1">
      <c r="A28" s="13"/>
      <c r="B28" s="16" t="s">
        <v>41</v>
      </c>
      <c r="C28" s="27" t="s">
        <v>42</v>
      </c>
      <c r="D28" s="28"/>
      <c r="E28" s="28"/>
      <c r="F28" s="28"/>
      <c r="G28" s="30">
        <f>G30</f>
        <v>992020</v>
      </c>
      <c r="H28" s="32"/>
    </row>
    <row r="29" spans="1:11" s="7" customFormat="1" ht="40.5" customHeight="1">
      <c r="A29" s="13"/>
      <c r="B29" s="16" t="s">
        <v>10</v>
      </c>
      <c r="C29" s="27" t="s">
        <v>45</v>
      </c>
      <c r="D29" s="28"/>
      <c r="E29" s="28"/>
      <c r="F29" s="28"/>
      <c r="G29" s="30">
        <f>G30</f>
        <v>992020</v>
      </c>
      <c r="H29" s="32"/>
    </row>
    <row r="30" spans="1:11" s="7" customFormat="1" ht="59.25" customHeight="1">
      <c r="A30" s="13"/>
      <c r="B30" s="16" t="s">
        <v>43</v>
      </c>
      <c r="C30" s="27" t="s">
        <v>44</v>
      </c>
      <c r="D30" s="28"/>
      <c r="E30" s="28"/>
      <c r="F30" s="28"/>
      <c r="G30" s="22">
        <f>I30+G18+G21</f>
        <v>992020</v>
      </c>
      <c r="H30" s="22"/>
      <c r="I30" s="7">
        <v>992020</v>
      </c>
      <c r="K30" s="7">
        <f>I30-I26</f>
        <v>11144</v>
      </c>
    </row>
    <row r="31" spans="1:11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23">
        <f>G32</f>
        <v>0</v>
      </c>
      <c r="H31" s="23"/>
    </row>
    <row r="32" spans="1:11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22"/>
      <c r="H32" s="22"/>
    </row>
    <row r="33" spans="1:1">
      <c r="A33" s="6" t="s">
        <v>47</v>
      </c>
    </row>
  </sheetData>
  <mergeCells count="40"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2015-10-30T04:53:12Z</cp:lastPrinted>
  <dcterms:created xsi:type="dcterms:W3CDTF">2008-04-22T04:31:12Z</dcterms:created>
  <dcterms:modified xsi:type="dcterms:W3CDTF">2015-10-30T04:53:21Z</dcterms:modified>
</cp:coreProperties>
</file>